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Dane\DAZ\ZAMÓWIENIA,PRZETARGI\SZACOWANIE WARTOŚCI ZAMÓWIENIA\Letnie utrzymanie czystości\"/>
    </mc:Choice>
  </mc:AlternateContent>
  <xr:revisionPtr revIDLastSave="0" documentId="13_ncr:1_{060FEC5B-63BD-46A1-B178-AC6521107500}" xr6:coauthVersionLast="47" xr6:coauthVersionMax="47" xr10:uidLastSave="{00000000-0000-0000-0000-000000000000}"/>
  <bookViews>
    <workbookView xWindow="-120" yWindow="-120" windowWidth="29040" windowHeight="15720" xr2:uid="{223EF02C-A9E2-4DF6-AC4B-BBC15CDAE3F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3" i="1" l="1"/>
  <c r="H12" i="1"/>
  <c r="F7" i="1"/>
  <c r="F8" i="1"/>
  <c r="F9" i="1"/>
  <c r="F10" i="1"/>
  <c r="F11" i="1"/>
  <c r="R15" i="1"/>
  <c r="T15" i="1" s="1"/>
  <c r="R14" i="1"/>
  <c r="T14" i="1" s="1"/>
  <c r="E7" i="1"/>
  <c r="G7" i="1" s="1"/>
  <c r="E8" i="1"/>
  <c r="G8" i="1" s="1"/>
  <c r="E9" i="1"/>
  <c r="G9" i="1" s="1"/>
  <c r="E10" i="1"/>
  <c r="G10" i="1" s="1"/>
  <c r="E11" i="1"/>
  <c r="G11" i="1" s="1"/>
  <c r="E12" i="1"/>
  <c r="I12" i="1" s="1"/>
  <c r="E13" i="1"/>
  <c r="I13" i="1" s="1"/>
  <c r="M11" i="1"/>
  <c r="M12" i="1"/>
  <c r="T12" i="1" s="1"/>
  <c r="M13" i="1"/>
  <c r="Q14" i="1"/>
  <c r="S14" i="1" s="1"/>
  <c r="U14" i="1" s="1"/>
  <c r="Q15" i="1"/>
  <c r="S15" i="1" s="1"/>
  <c r="U15" i="1" s="1"/>
  <c r="M8" i="1"/>
  <c r="M9" i="1"/>
  <c r="M10" i="1"/>
  <c r="M7" i="1"/>
  <c r="L8" i="1"/>
  <c r="N8" i="1" s="1"/>
  <c r="L9" i="1"/>
  <c r="N9" i="1" s="1"/>
  <c r="L10" i="1"/>
  <c r="N10" i="1" s="1"/>
  <c r="L11" i="1"/>
  <c r="N11" i="1" s="1"/>
  <c r="L12" i="1"/>
  <c r="N12" i="1" s="1"/>
  <c r="L13" i="1"/>
  <c r="N13" i="1" s="1"/>
  <c r="L7" i="1"/>
  <c r="N7" i="1" s="1"/>
  <c r="R16" i="1" l="1"/>
  <c r="T8" i="1"/>
  <c r="M16" i="1"/>
  <c r="H16" i="1"/>
  <c r="T13" i="1"/>
  <c r="T11" i="1"/>
  <c r="U10" i="1"/>
  <c r="T10" i="1"/>
  <c r="U9" i="1"/>
  <c r="T9" i="1"/>
  <c r="T7" i="1"/>
  <c r="U7" i="1"/>
  <c r="U8" i="1"/>
  <c r="U11" i="1"/>
  <c r="U12" i="1"/>
  <c r="U13" i="1"/>
</calcChain>
</file>

<file path=xl/sharedStrings.xml><?xml version="1.0" encoding="utf-8"?>
<sst xmlns="http://schemas.openxmlformats.org/spreadsheetml/2006/main" count="45" uniqueCount="38">
  <si>
    <t>Obiekty</t>
  </si>
  <si>
    <t>SUMA NETTO</t>
  </si>
  <si>
    <t>SUMA BRUTTO</t>
  </si>
  <si>
    <t>ryczałtowa stawka miesięczna (zł netto)</t>
  </si>
  <si>
    <t>stawka VAT</t>
  </si>
  <si>
    <t>ryczałtowa stawka miesięczna (zł brutto)</t>
  </si>
  <si>
    <t>wartość za 24 miesiące (zł netto)</t>
  </si>
  <si>
    <t>wartość za 24 miesiące (zł brutto)</t>
  </si>
  <si>
    <t>ryczałtowa stawka za jednorazowe zlecenie (zł netto)</t>
  </si>
  <si>
    <t>ryczałtowa stawka za jednorazowe zlecenie  (zł brutto)</t>
  </si>
  <si>
    <t>wartość za 10 zleceń (zł netto)</t>
  </si>
  <si>
    <t>wartość za 10 zleceń (zł brutto)</t>
  </si>
  <si>
    <t xml:space="preserve">HALA PRZEMYSŁOWA – Wałbrzych, ul. Villardczyków 17 (hala nr II)  </t>
  </si>
  <si>
    <t xml:space="preserve">HALA PRZEMYSŁOWA – Pasieczna 73, gmina Jaworzyna Śląska  </t>
  </si>
  <si>
    <t>Lp</t>
  </si>
  <si>
    <t>HALA PRZEMYSŁOWA – Ząbkowice Śląskie ul. Biznesowa 2  </t>
  </si>
  <si>
    <t xml:space="preserve">HALA PRZEMYSŁOWA – Bolesławiec, ul. Przemysłowa 11 </t>
  </si>
  <si>
    <t xml:space="preserve">HALA PRZEMYSŁOWA – Wałbrzych, ul. Villardczyków 17 (hala nr I)  </t>
  </si>
  <si>
    <t xml:space="preserve">BUDYNEK BIUROWY – Uczniowska 16 Wałbrzych </t>
  </si>
  <si>
    <t>BUDYNEK MIESZKALNY – ul. Orkana 22 Wałbrzych </t>
  </si>
  <si>
    <t>DROGA JASZKOWA DOLNA  - działka nr 831/14 </t>
  </si>
  <si>
    <t>suma</t>
  </si>
  <si>
    <t>załącznik nr 1 do OPZ</t>
  </si>
  <si>
    <t xml:space="preserve">Formularz cenowy </t>
  </si>
  <si>
    <t>województwo dolnośląskie</t>
  </si>
  <si>
    <t>Usługa utrzymania czystości wokół budynków i utrzymania zieleni (Usługa opisana w punkcie II.I ust 1b - koszenie)</t>
  </si>
  <si>
    <t>wartość za 21 miesięcy (zł netto)</t>
  </si>
  <si>
    <t>wartość za 21 miesięcy (zł brutto)</t>
  </si>
  <si>
    <t>ryczałtowa stawka za jednorazowe zlecenie (zł brutto)</t>
  </si>
  <si>
    <t xml:space="preserve"> Usługa koszenia wokół drog i chodników (usługa opisana w punkcie II.II) </t>
  </si>
  <si>
    <r>
      <t>DROGA BOLESŁAWIEC – działka nr 67/68</t>
    </r>
    <r>
      <rPr>
        <sz val="10"/>
        <color rgb="FF000000"/>
        <rFont val="Calibri"/>
        <family val="2"/>
        <charset val="238"/>
      </rPr>
      <t xml:space="preserve"> </t>
    </r>
  </si>
  <si>
    <t xml:space="preserve">Cena ofertowa za kompleksową realizację przedmiotu zamówienia (z ł brutto) - wartości z kolumny 7, 9, 14 i 19 </t>
  </si>
  <si>
    <t>Cena ofertowa za kompleksową realizację przedmiotu zamówienia (z ł netto) - wartości z kolumny 6, 8, 13 i 18)</t>
  </si>
  <si>
    <t xml:space="preserve">Zamawiający dopuszcza składania ofert odrębnych na każdą lokalizację. </t>
  </si>
  <si>
    <t>powyższą wartości zaznaczone kolorem żółtym należy wpisać do Formularza ofertowego</t>
  </si>
  <si>
    <t>Usługa utrzymania czystości wokół budynków i utrzymania zieleni (Usługa opisana w punkcie II.I ust 1a,1c, 1d - utrzymanie czystości terenu, usuwanie chwastów, porządkowanie terenu z opadłych liści)</t>
  </si>
  <si>
    <t>powyższą wartości zaznaczone kolorem zielonym należy wpisać do Formularza ofertowego</t>
  </si>
  <si>
    <t>powyższą wartości zaznaczone kolorem niebieskim należy wpisać do Formularza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</si>
</sst>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>
    <font>
      <sz val="11"/>
      <color theme="1"/>
      <name val="Aptos Narrow"/>
      <family val="2"/>
      <charset val="238"/>
      <scheme val="minor"/>
    </font>
    <font>
      <sz val="9"/>
      <color theme="1"/>
      <name val="Calibri  "/>
      <charset val="238"/>
    </font>
    <font>
      <b/>
      <sz val="9"/>
      <color theme="1"/>
      <name val="Calibri  "/>
      <charset val="238"/>
    </font>
    <font>
      <i/>
      <sz val="9"/>
      <color theme="1"/>
      <name val="Calibri  "/>
      <charset val="238"/>
    </font>
    <font>
      <b/>
      <sz val="11"/>
      <color rgb="FF000000"/>
      <name val="Calibri Light"/>
      <family val="2"/>
      <charset val="238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2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" fillId="2" borderId="6" xfId="0" applyFont="1" applyFill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0" borderId="7" xfId="0" applyBorder="1"/>
    <xf numFmtId="0" fontId="0" fillId="0" borderId="25" xfId="0" applyBorder="1" applyAlignment="1">
      <alignment horizontal="center"/>
    </xf>
    <xf numFmtId="0" fontId="9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justify" vertical="center"/>
    </xf>
    <xf numFmtId="0" fontId="10" fillId="0" borderId="8" xfId="0" applyFont="1" applyBorder="1"/>
    <xf numFmtId="0" fontId="0" fillId="0" borderId="11" xfId="0" applyBorder="1"/>
    <xf numFmtId="0" fontId="10" fillId="0" borderId="13" xfId="0" applyFont="1" applyBorder="1"/>
    <xf numFmtId="0" fontId="0" fillId="0" borderId="0" xfId="0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3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12" fillId="3" borderId="1" xfId="0" applyFont="1" applyFill="1" applyBorder="1" applyAlignment="1">
      <alignment horizontal="center" wrapText="1"/>
    </xf>
    <xf numFmtId="164" fontId="2" fillId="3" borderId="27" xfId="0" applyNumberFormat="1" applyFont="1" applyFill="1" applyBorder="1" applyAlignment="1">
      <alignment horizontal="center" vertical="center"/>
    </xf>
    <xf numFmtId="0" fontId="4" fillId="0" borderId="26" xfId="0" applyFont="1" applyBorder="1" applyAlignment="1">
      <alignment horizontal="right"/>
    </xf>
    <xf numFmtId="0" fontId="4" fillId="0" borderId="28" xfId="0" applyFont="1" applyBorder="1" applyAlignment="1">
      <alignment horizontal="right"/>
    </xf>
    <xf numFmtId="0" fontId="12" fillId="4" borderId="1" xfId="0" applyFont="1" applyFill="1" applyBorder="1" applyAlignment="1">
      <alignment horizontal="center" wrapText="1"/>
    </xf>
    <xf numFmtId="164" fontId="2" fillId="4" borderId="27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164" fontId="1" fillId="0" borderId="13" xfId="0" applyNumberFormat="1" applyFont="1" applyBorder="1" applyAlignment="1">
      <alignment horizontal="center" vertical="center"/>
    </xf>
    <xf numFmtId="164" fontId="2" fillId="5" borderId="27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44C5A-E69E-426A-AB91-229A5F523EC8}">
  <sheetPr>
    <pageSetUpPr fitToPage="1"/>
  </sheetPr>
  <dimension ref="A1:U20"/>
  <sheetViews>
    <sheetView tabSelected="1" topLeftCell="A4" zoomScaleNormal="100" workbookViewId="0">
      <selection activeCell="O16" sqref="O16"/>
    </sheetView>
  </sheetViews>
  <sheetFormatPr defaultRowHeight="15"/>
  <cols>
    <col min="2" max="2" width="65" bestFit="1" customWidth="1"/>
    <col min="3" max="3" width="9.7109375" customWidth="1"/>
    <col min="5" max="5" width="10.140625" customWidth="1"/>
    <col min="6" max="7" width="11.85546875" bestFit="1" customWidth="1"/>
    <col min="8" max="8" width="10.5703125" customWidth="1"/>
    <col min="9" max="9" width="11.42578125" bestFit="1" customWidth="1"/>
    <col min="10" max="10" width="9.85546875" bestFit="1" customWidth="1"/>
    <col min="12" max="12" width="9.85546875" bestFit="1" customWidth="1"/>
    <col min="13" max="14" width="10.85546875" bestFit="1" customWidth="1"/>
    <col min="15" max="15" width="10" customWidth="1"/>
    <col min="17" max="17" width="10.28515625" customWidth="1"/>
    <col min="18" max="19" width="10.85546875" bestFit="1" customWidth="1"/>
    <col min="20" max="20" width="12.28515625" customWidth="1"/>
    <col min="21" max="21" width="14" customWidth="1"/>
  </cols>
  <sheetData>
    <row r="1" spans="1:21">
      <c r="S1" s="35" t="s">
        <v>22</v>
      </c>
      <c r="T1" s="35"/>
      <c r="U1" s="35"/>
    </row>
    <row r="2" spans="1:21" ht="21">
      <c r="A2" s="36" t="s">
        <v>23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8"/>
    </row>
    <row r="3" spans="1:21" ht="21.75" thickBot="1">
      <c r="A3" s="39" t="s">
        <v>24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1"/>
    </row>
    <row r="4" spans="1:21" ht="168" customHeight="1">
      <c r="A4" s="27" t="s">
        <v>14</v>
      </c>
      <c r="B4" s="12" t="s">
        <v>0</v>
      </c>
      <c r="C4" s="43" t="s">
        <v>35</v>
      </c>
      <c r="D4" s="44"/>
      <c r="E4" s="44"/>
      <c r="F4" s="44"/>
      <c r="G4" s="44"/>
      <c r="H4" s="44"/>
      <c r="I4" s="45"/>
      <c r="J4" s="43" t="s">
        <v>25</v>
      </c>
      <c r="K4" s="44"/>
      <c r="L4" s="44"/>
      <c r="M4" s="44"/>
      <c r="N4" s="45"/>
      <c r="O4" s="43" t="s">
        <v>29</v>
      </c>
      <c r="P4" s="44"/>
      <c r="Q4" s="44"/>
      <c r="R4" s="44"/>
      <c r="S4" s="46"/>
      <c r="T4" s="25" t="s">
        <v>1</v>
      </c>
      <c r="U4" s="26" t="s">
        <v>2</v>
      </c>
    </row>
    <row r="5" spans="1:21" ht="120">
      <c r="A5" s="28"/>
      <c r="B5" s="6"/>
      <c r="C5" s="5" t="s">
        <v>3</v>
      </c>
      <c r="D5" s="1" t="s">
        <v>4</v>
      </c>
      <c r="E5" s="1" t="s">
        <v>5</v>
      </c>
      <c r="F5" s="1" t="s">
        <v>26</v>
      </c>
      <c r="G5" s="1" t="s">
        <v>27</v>
      </c>
      <c r="H5" s="1" t="s">
        <v>6</v>
      </c>
      <c r="I5" s="6" t="s">
        <v>7</v>
      </c>
      <c r="J5" s="5" t="s">
        <v>8</v>
      </c>
      <c r="K5" s="1" t="s">
        <v>4</v>
      </c>
      <c r="L5" s="1" t="s">
        <v>9</v>
      </c>
      <c r="M5" s="1" t="s">
        <v>10</v>
      </c>
      <c r="N5" s="6" t="s">
        <v>11</v>
      </c>
      <c r="O5" s="5" t="s">
        <v>8</v>
      </c>
      <c r="P5" s="1" t="s">
        <v>4</v>
      </c>
      <c r="Q5" s="1" t="s">
        <v>28</v>
      </c>
      <c r="R5" s="1" t="s">
        <v>10</v>
      </c>
      <c r="S5" s="4" t="s">
        <v>11</v>
      </c>
      <c r="T5" s="5" t="s">
        <v>32</v>
      </c>
      <c r="U5" s="9" t="s">
        <v>31</v>
      </c>
    </row>
    <row r="6" spans="1:21">
      <c r="A6" s="29">
        <v>1</v>
      </c>
      <c r="B6" s="6">
        <v>2</v>
      </c>
      <c r="C6" s="5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6">
        <v>9</v>
      </c>
      <c r="J6" s="5">
        <v>10</v>
      </c>
      <c r="K6" s="1">
        <v>11</v>
      </c>
      <c r="L6" s="1">
        <v>12</v>
      </c>
      <c r="M6" s="1">
        <v>13</v>
      </c>
      <c r="N6" s="6">
        <v>14</v>
      </c>
      <c r="O6" s="5">
        <v>15</v>
      </c>
      <c r="P6" s="1">
        <v>16</v>
      </c>
      <c r="Q6" s="1">
        <v>17</v>
      </c>
      <c r="R6" s="1">
        <v>18</v>
      </c>
      <c r="S6" s="4">
        <v>19</v>
      </c>
      <c r="T6" s="5">
        <v>20</v>
      </c>
      <c r="U6" s="6">
        <v>21</v>
      </c>
    </row>
    <row r="7" spans="1:21">
      <c r="A7" s="28">
        <v>1</v>
      </c>
      <c r="B7" s="30" t="s">
        <v>12</v>
      </c>
      <c r="C7" s="7">
        <v>0</v>
      </c>
      <c r="D7" s="2">
        <v>0.23</v>
      </c>
      <c r="E7" s="3">
        <f t="shared" ref="E7:E13" si="0">(C7*D7)+C7</f>
        <v>0</v>
      </c>
      <c r="F7" s="3">
        <f>C7*21</f>
        <v>0</v>
      </c>
      <c r="G7" s="3">
        <f>E7*21</f>
        <v>0</v>
      </c>
      <c r="H7" s="17"/>
      <c r="I7" s="20"/>
      <c r="J7" s="7">
        <v>0</v>
      </c>
      <c r="K7" s="2">
        <v>0.08</v>
      </c>
      <c r="L7" s="3">
        <f>(J7*K7)+J7</f>
        <v>0</v>
      </c>
      <c r="M7" s="3">
        <f>J7*10</f>
        <v>0</v>
      </c>
      <c r="N7" s="8">
        <f>L7*10</f>
        <v>0</v>
      </c>
      <c r="O7" s="19"/>
      <c r="P7" s="17"/>
      <c r="Q7" s="17"/>
      <c r="R7" s="17"/>
      <c r="S7" s="18"/>
      <c r="T7" s="7">
        <f>F7+H7+M7+R7</f>
        <v>0</v>
      </c>
      <c r="U7" s="8">
        <f>G7+I7+N7+S7</f>
        <v>0</v>
      </c>
    </row>
    <row r="8" spans="1:21">
      <c r="A8" s="28">
        <v>2</v>
      </c>
      <c r="B8" s="30" t="s">
        <v>13</v>
      </c>
      <c r="C8" s="7">
        <v>0</v>
      </c>
      <c r="D8" s="2">
        <v>0.23</v>
      </c>
      <c r="E8" s="3">
        <f t="shared" si="0"/>
        <v>0</v>
      </c>
      <c r="F8" s="3">
        <f t="shared" ref="F8:F11" si="1">C8*21</f>
        <v>0</v>
      </c>
      <c r="G8" s="3">
        <f>E8*21</f>
        <v>0</v>
      </c>
      <c r="H8" s="17"/>
      <c r="I8" s="20"/>
      <c r="J8" s="7">
        <v>0</v>
      </c>
      <c r="K8" s="2">
        <v>0.08</v>
      </c>
      <c r="L8" s="3">
        <f t="shared" ref="L8:L13" si="2">(J8*K8)+J8</f>
        <v>0</v>
      </c>
      <c r="M8" s="3">
        <f t="shared" ref="M8:M13" si="3">J8*10</f>
        <v>0</v>
      </c>
      <c r="N8" s="8">
        <f t="shared" ref="N8:N13" si="4">L8*10</f>
        <v>0</v>
      </c>
      <c r="O8" s="19"/>
      <c r="P8" s="17"/>
      <c r="Q8" s="17"/>
      <c r="R8" s="17"/>
      <c r="S8" s="18"/>
      <c r="T8" s="7">
        <f t="shared" ref="T8:T15" si="5">F8+H8+M8+R8</f>
        <v>0</v>
      </c>
      <c r="U8" s="8">
        <f t="shared" ref="U8:U15" si="6">G8+I8+N8+S8</f>
        <v>0</v>
      </c>
    </row>
    <row r="9" spans="1:21">
      <c r="A9" s="28">
        <v>3</v>
      </c>
      <c r="B9" s="31" t="s">
        <v>15</v>
      </c>
      <c r="C9" s="7">
        <v>0</v>
      </c>
      <c r="D9" s="2">
        <v>0.23</v>
      </c>
      <c r="E9" s="3">
        <f t="shared" si="0"/>
        <v>0</v>
      </c>
      <c r="F9" s="3">
        <f t="shared" si="1"/>
        <v>0</v>
      </c>
      <c r="G9" s="3">
        <f>E9*21</f>
        <v>0</v>
      </c>
      <c r="H9" s="17"/>
      <c r="I9" s="20"/>
      <c r="J9" s="7">
        <v>0</v>
      </c>
      <c r="K9" s="2">
        <v>0.08</v>
      </c>
      <c r="L9" s="3">
        <f t="shared" si="2"/>
        <v>0</v>
      </c>
      <c r="M9" s="3">
        <f t="shared" si="3"/>
        <v>0</v>
      </c>
      <c r="N9" s="8">
        <f t="shared" si="4"/>
        <v>0</v>
      </c>
      <c r="O9" s="19"/>
      <c r="P9" s="17"/>
      <c r="Q9" s="17"/>
      <c r="R9" s="17"/>
      <c r="S9" s="18"/>
      <c r="T9" s="7">
        <f t="shared" si="5"/>
        <v>0</v>
      </c>
      <c r="U9" s="8">
        <f t="shared" si="6"/>
        <v>0</v>
      </c>
    </row>
    <row r="10" spans="1:21">
      <c r="A10" s="28">
        <v>4</v>
      </c>
      <c r="B10" s="30" t="s">
        <v>16</v>
      </c>
      <c r="C10" s="7">
        <v>0</v>
      </c>
      <c r="D10" s="2">
        <v>0.23</v>
      </c>
      <c r="E10" s="3">
        <f t="shared" si="0"/>
        <v>0</v>
      </c>
      <c r="F10" s="3">
        <f t="shared" si="1"/>
        <v>0</v>
      </c>
      <c r="G10" s="3">
        <f>E10*21</f>
        <v>0</v>
      </c>
      <c r="H10" s="17"/>
      <c r="I10" s="20"/>
      <c r="J10" s="7">
        <v>0</v>
      </c>
      <c r="K10" s="2">
        <v>0.08</v>
      </c>
      <c r="L10" s="3">
        <f t="shared" si="2"/>
        <v>0</v>
      </c>
      <c r="M10" s="3">
        <f t="shared" si="3"/>
        <v>0</v>
      </c>
      <c r="N10" s="8">
        <f t="shared" si="4"/>
        <v>0</v>
      </c>
      <c r="O10" s="19"/>
      <c r="P10" s="17"/>
      <c r="Q10" s="17"/>
      <c r="R10" s="17"/>
      <c r="S10" s="18"/>
      <c r="T10" s="7">
        <f t="shared" si="5"/>
        <v>0</v>
      </c>
      <c r="U10" s="8">
        <f t="shared" si="6"/>
        <v>0</v>
      </c>
    </row>
    <row r="11" spans="1:21">
      <c r="A11" s="28">
        <v>5</v>
      </c>
      <c r="B11" s="30" t="s">
        <v>17</v>
      </c>
      <c r="C11" s="7">
        <v>0</v>
      </c>
      <c r="D11" s="2">
        <v>0.23</v>
      </c>
      <c r="E11" s="3">
        <f t="shared" si="0"/>
        <v>0</v>
      </c>
      <c r="F11" s="3">
        <f t="shared" si="1"/>
        <v>0</v>
      </c>
      <c r="G11" s="3">
        <f>E11*21</f>
        <v>0</v>
      </c>
      <c r="H11" s="17"/>
      <c r="I11" s="20"/>
      <c r="J11" s="7">
        <v>0</v>
      </c>
      <c r="K11" s="2">
        <v>0.08</v>
      </c>
      <c r="L11" s="3">
        <f t="shared" si="2"/>
        <v>0</v>
      </c>
      <c r="M11" s="3">
        <f t="shared" si="3"/>
        <v>0</v>
      </c>
      <c r="N11" s="8">
        <f t="shared" si="4"/>
        <v>0</v>
      </c>
      <c r="O11" s="19"/>
      <c r="P11" s="17"/>
      <c r="Q11" s="17"/>
      <c r="R11" s="17"/>
      <c r="S11" s="18"/>
      <c r="T11" s="7">
        <f t="shared" si="5"/>
        <v>0</v>
      </c>
      <c r="U11" s="8">
        <f t="shared" si="6"/>
        <v>0</v>
      </c>
    </row>
    <row r="12" spans="1:21">
      <c r="A12" s="28">
        <v>6</v>
      </c>
      <c r="B12" s="30" t="s">
        <v>18</v>
      </c>
      <c r="C12" s="7">
        <v>0</v>
      </c>
      <c r="D12" s="2">
        <v>0.23</v>
      </c>
      <c r="E12" s="3">
        <f t="shared" si="0"/>
        <v>0</v>
      </c>
      <c r="F12" s="17"/>
      <c r="G12" s="17"/>
      <c r="H12" s="3">
        <f>C12*24</f>
        <v>0</v>
      </c>
      <c r="I12" s="8">
        <f>E12*24</f>
        <v>0</v>
      </c>
      <c r="J12" s="7">
        <v>0</v>
      </c>
      <c r="K12" s="2">
        <v>0.08</v>
      </c>
      <c r="L12" s="3">
        <f t="shared" si="2"/>
        <v>0</v>
      </c>
      <c r="M12" s="3">
        <f t="shared" si="3"/>
        <v>0</v>
      </c>
      <c r="N12" s="8">
        <f t="shared" si="4"/>
        <v>0</v>
      </c>
      <c r="O12" s="19"/>
      <c r="P12" s="17"/>
      <c r="Q12" s="17"/>
      <c r="R12" s="17"/>
      <c r="S12" s="18"/>
      <c r="T12" s="7">
        <f t="shared" si="5"/>
        <v>0</v>
      </c>
      <c r="U12" s="8">
        <f t="shared" si="6"/>
        <v>0</v>
      </c>
    </row>
    <row r="13" spans="1:21">
      <c r="A13" s="28">
        <v>7</v>
      </c>
      <c r="B13" s="32" t="s">
        <v>19</v>
      </c>
      <c r="C13" s="7">
        <v>0</v>
      </c>
      <c r="D13" s="2">
        <v>0.23</v>
      </c>
      <c r="E13" s="3">
        <f t="shared" si="0"/>
        <v>0</v>
      </c>
      <c r="F13" s="17"/>
      <c r="G13" s="17"/>
      <c r="H13" s="3">
        <f>C13*24</f>
        <v>0</v>
      </c>
      <c r="I13" s="8">
        <f>E13*24</f>
        <v>0</v>
      </c>
      <c r="J13" s="7">
        <v>0</v>
      </c>
      <c r="K13" s="2">
        <v>0.08</v>
      </c>
      <c r="L13" s="3">
        <f t="shared" si="2"/>
        <v>0</v>
      </c>
      <c r="M13" s="3">
        <f t="shared" si="3"/>
        <v>0</v>
      </c>
      <c r="N13" s="8">
        <f t="shared" si="4"/>
        <v>0</v>
      </c>
      <c r="O13" s="19"/>
      <c r="P13" s="17"/>
      <c r="Q13" s="17"/>
      <c r="R13" s="17"/>
      <c r="S13" s="18"/>
      <c r="T13" s="7">
        <f t="shared" si="5"/>
        <v>0</v>
      </c>
      <c r="U13" s="8">
        <f t="shared" si="6"/>
        <v>0</v>
      </c>
    </row>
    <row r="14" spans="1:21">
      <c r="A14" s="28">
        <v>8</v>
      </c>
      <c r="B14" s="32" t="s">
        <v>30</v>
      </c>
      <c r="C14" s="19"/>
      <c r="D14" s="17"/>
      <c r="E14" s="17"/>
      <c r="F14" s="17"/>
      <c r="G14" s="17"/>
      <c r="H14" s="17"/>
      <c r="I14" s="20"/>
      <c r="J14" s="19"/>
      <c r="K14" s="17"/>
      <c r="L14" s="17"/>
      <c r="M14" s="17"/>
      <c r="N14" s="20"/>
      <c r="O14" s="7">
        <v>0</v>
      </c>
      <c r="P14" s="2">
        <v>0.08</v>
      </c>
      <c r="Q14" s="3">
        <f t="shared" ref="Q14:Q15" si="7">(O14*P14)+O14</f>
        <v>0</v>
      </c>
      <c r="R14" s="3">
        <f>O14*10</f>
        <v>0</v>
      </c>
      <c r="S14" s="16">
        <f>Q14*10</f>
        <v>0</v>
      </c>
      <c r="T14" s="7">
        <f t="shared" si="5"/>
        <v>0</v>
      </c>
      <c r="U14" s="8">
        <f t="shared" si="6"/>
        <v>0</v>
      </c>
    </row>
    <row r="15" spans="1:21" ht="15.75" thickBot="1">
      <c r="A15" s="33">
        <v>9</v>
      </c>
      <c r="B15" s="34" t="s">
        <v>20</v>
      </c>
      <c r="C15" s="21"/>
      <c r="D15" s="22"/>
      <c r="E15" s="22"/>
      <c r="F15" s="22"/>
      <c r="G15" s="22"/>
      <c r="H15" s="22"/>
      <c r="I15" s="23"/>
      <c r="J15" s="21"/>
      <c r="K15" s="22"/>
      <c r="L15" s="22"/>
      <c r="M15" s="22"/>
      <c r="N15" s="23"/>
      <c r="O15" s="13">
        <v>0</v>
      </c>
      <c r="P15" s="14">
        <v>0.08</v>
      </c>
      <c r="Q15" s="15">
        <f t="shared" si="7"/>
        <v>0</v>
      </c>
      <c r="R15" s="15">
        <f>O15*10</f>
        <v>0</v>
      </c>
      <c r="S15" s="24">
        <f>Q15*10</f>
        <v>0</v>
      </c>
      <c r="T15" s="13">
        <f t="shared" si="5"/>
        <v>0</v>
      </c>
      <c r="U15" s="56">
        <f t="shared" si="6"/>
        <v>0</v>
      </c>
    </row>
    <row r="16" spans="1:21">
      <c r="A16" s="50" t="s">
        <v>21</v>
      </c>
      <c r="B16" s="50"/>
      <c r="C16" s="50"/>
      <c r="D16" s="50"/>
      <c r="E16" s="50"/>
      <c r="F16" s="50"/>
      <c r="G16" s="51"/>
      <c r="H16" s="49">
        <f>F7+F8+F9+F10+F11+H12+H13</f>
        <v>0</v>
      </c>
      <c r="I16" s="49"/>
      <c r="J16" s="47"/>
      <c r="K16" s="47"/>
      <c r="L16" s="47" t="s">
        <v>21</v>
      </c>
      <c r="M16" s="53">
        <f>SUM(M7:M13)</f>
        <v>0</v>
      </c>
      <c r="N16" s="53"/>
      <c r="O16" s="47"/>
      <c r="P16" s="47"/>
      <c r="Q16" s="47" t="s">
        <v>21</v>
      </c>
      <c r="R16" s="57">
        <f>SUM(R14:R15)</f>
        <v>0</v>
      </c>
      <c r="S16" s="57"/>
      <c r="T16" s="47"/>
      <c r="U16" s="47"/>
    </row>
    <row r="17" spans="2:21" ht="74.25" customHeight="1">
      <c r="H17" s="48" t="s">
        <v>34</v>
      </c>
      <c r="I17" s="48"/>
      <c r="M17" s="52" t="s">
        <v>36</v>
      </c>
      <c r="N17" s="52"/>
      <c r="R17" s="58" t="s">
        <v>37</v>
      </c>
      <c r="S17" s="58"/>
      <c r="T17" s="54"/>
      <c r="U17" s="55"/>
    </row>
    <row r="18" spans="2:21" ht="16.5" customHeight="1">
      <c r="B18" s="10"/>
    </row>
    <row r="19" spans="2:21">
      <c r="B19" s="42" t="s">
        <v>33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</row>
    <row r="20" spans="2:21">
      <c r="B20" s="11"/>
    </row>
  </sheetData>
  <mergeCells count="14">
    <mergeCell ref="R17:S17"/>
    <mergeCell ref="S1:U1"/>
    <mergeCell ref="A2:U2"/>
    <mergeCell ref="A3:U3"/>
    <mergeCell ref="B19:U19"/>
    <mergeCell ref="C4:I4"/>
    <mergeCell ref="O4:S4"/>
    <mergeCell ref="J4:N4"/>
    <mergeCell ref="H17:I17"/>
    <mergeCell ref="H16:I16"/>
    <mergeCell ref="A16:G16"/>
    <mergeCell ref="M16:N16"/>
    <mergeCell ref="M17:N17"/>
    <mergeCell ref="R16:S16"/>
  </mergeCells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Gnyś</dc:creator>
  <cp:lastModifiedBy>Magdalena Gnyś</cp:lastModifiedBy>
  <cp:lastPrinted>2026-05-05T07:05:17Z</cp:lastPrinted>
  <dcterms:created xsi:type="dcterms:W3CDTF">2026-04-30T11:09:53Z</dcterms:created>
  <dcterms:modified xsi:type="dcterms:W3CDTF">2026-05-05T08:37:49Z</dcterms:modified>
</cp:coreProperties>
</file>